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тмц!$A$1:$Z$61</definedName>
  </definedNames>
  <calcPr calcId="144525"/>
</workbook>
</file>

<file path=xl/calcChain.xml><?xml version="1.0" encoding="utf-8"?>
<calcChain xmlns="http://schemas.openxmlformats.org/spreadsheetml/2006/main">
  <c r="P9" i="4" l="1"/>
  <c r="P10" i="4"/>
  <c r="P11" i="4"/>
  <c r="P12" i="4"/>
  <c r="P13" i="4"/>
  <c r="P14" i="4"/>
  <c r="P15" i="4"/>
  <c r="P16" i="4"/>
  <c r="P17" i="4"/>
  <c r="P18" i="4"/>
  <c r="P19" i="4"/>
  <c r="P20" i="4"/>
  <c r="P21" i="4"/>
  <c r="P22" i="4"/>
  <c r="P23" i="4"/>
  <c r="P24" i="4"/>
  <c r="P25" i="4"/>
  <c r="P26" i="4"/>
  <c r="P27" i="4"/>
  <c r="P28" i="4"/>
  <c r="P29" i="4"/>
  <c r="L9" i="4"/>
  <c r="L10" i="4"/>
  <c r="L11" i="4"/>
  <c r="L12" i="4"/>
  <c r="L13" i="4"/>
  <c r="L14" i="4"/>
  <c r="L15" i="4"/>
  <c r="L16" i="4"/>
  <c r="L17" i="4"/>
  <c r="L18" i="4"/>
  <c r="L19" i="4"/>
  <c r="L20" i="4"/>
  <c r="L21" i="4"/>
  <c r="L22" i="4"/>
  <c r="L23" i="4"/>
  <c r="L24" i="4"/>
  <c r="L25" i="4"/>
  <c r="L26" i="4"/>
  <c r="L27" i="4"/>
  <c r="L28" i="4"/>
  <c r="L29" i="4"/>
  <c r="L8" i="4"/>
  <c r="Y27" i="4" l="1"/>
  <c r="Y28" i="4"/>
  <c r="Y29" i="4"/>
  <c r="W29" i="4" l="1"/>
  <c r="W28" i="4"/>
  <c r="Z27" i="4"/>
  <c r="W27" i="4"/>
  <c r="Z29" i="4"/>
  <c r="Z28" i="4"/>
  <c r="W9" i="4"/>
  <c r="Y9" i="4"/>
  <c r="Z9" i="4" s="1"/>
  <c r="W10" i="4"/>
  <c r="Y10" i="4"/>
  <c r="Z10" i="4" s="1"/>
  <c r="W11" i="4"/>
  <c r="Y11" i="4"/>
  <c r="Z11" i="4" s="1"/>
  <c r="W12" i="4"/>
  <c r="Y12" i="4"/>
  <c r="Z12" i="4" s="1"/>
  <c r="W13" i="4"/>
  <c r="Y13" i="4"/>
  <c r="Z13" i="4" s="1"/>
  <c r="W14" i="4"/>
  <c r="Y14" i="4"/>
  <c r="Z14" i="4" s="1"/>
  <c r="W15" i="4"/>
  <c r="Y15" i="4"/>
  <c r="Z15" i="4" s="1"/>
  <c r="W16" i="4"/>
  <c r="Y16" i="4"/>
  <c r="Z16" i="4" s="1"/>
  <c r="W17" i="4"/>
  <c r="Y17" i="4"/>
  <c r="Z17" i="4" s="1"/>
  <c r="W18" i="4"/>
  <c r="Y18" i="4"/>
  <c r="Z18" i="4" s="1"/>
  <c r="W19" i="4"/>
  <c r="Y19" i="4"/>
  <c r="Z19" i="4" s="1"/>
  <c r="W20" i="4"/>
  <c r="Y20" i="4"/>
  <c r="Z20" i="4" s="1"/>
  <c r="W21" i="4"/>
  <c r="Y21" i="4"/>
  <c r="Z21" i="4" s="1"/>
  <c r="W22" i="4"/>
  <c r="Y22" i="4"/>
  <c r="Z22" i="4" s="1"/>
  <c r="W23" i="4"/>
  <c r="Y23" i="4"/>
  <c r="Z23" i="4" s="1"/>
  <c r="W24" i="4"/>
  <c r="Y24" i="4"/>
  <c r="Z24" i="4" s="1"/>
  <c r="W25" i="4"/>
  <c r="Y25" i="4"/>
  <c r="Z25" i="4" s="1"/>
  <c r="W26" i="4"/>
  <c r="Y26" i="4"/>
  <c r="Z26" i="4" s="1"/>
  <c r="Y8" i="4"/>
  <c r="L30" i="4" l="1"/>
  <c r="Z8" i="4" l="1"/>
  <c r="P8" i="4"/>
  <c r="P30" i="4" s="1"/>
  <c r="W8" i="4"/>
  <c r="W30" i="4" s="1"/>
  <c r="Z30" i="4" l="1"/>
</calcChain>
</file>

<file path=xl/sharedStrings.xml><?xml version="1.0" encoding="utf-8"?>
<sst xmlns="http://schemas.openxmlformats.org/spreadsheetml/2006/main" count="275" uniqueCount="132">
  <si>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</si>
  <si>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</si>
  <si>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</si>
  <si>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</si>
  <si>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</si>
  <si>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</si>
  <si>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</si>
  <si>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</si>
  <si>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</si>
  <si>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</si>
  <si>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</si>
  <si>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</si>
  <si>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</si>
  <si>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</si>
  <si>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</si>
  <si>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</si>
  <si>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</si>
  <si>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</si>
  <si>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</si>
  <si>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</si>
  <si>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</si>
  <si>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</si>
  <si>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</si>
  <si>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</si>
  <si>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</si>
  <si>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</si>
  <si>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</si>
  <si>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</si>
  <si>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</si>
  <si>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</si>
  <si>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</si>
  <si>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</si>
  <si>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</si>
  <si>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</si>
  <si>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</si>
  <si>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</si>
  <si>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</si>
  <si>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</si>
  <si>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</si>
  <si>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</si>
  <si>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</si>
  <si>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</si>
  <si>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</si>
  <si>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</si>
  <si>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</si>
  <si>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</si>
  <si>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</si>
  <si>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</si>
  <si>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</si>
  <si>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</si>
  <si>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</si>
  <si>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</si>
  <si>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</si>
  <si>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</si>
  <si>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</si>
  <si>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</si>
  <si>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</si>
  <si>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</si>
  <si>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</si>
  <si>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</si>
  <si>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</si>
  <si>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</si>
  <si>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</si>
  <si>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</si>
  <si>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</si>
  <si>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</si>
  <si>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</si>
  <si>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</si>
  <si>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</si>
  <si>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</si>
  <si>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Номенклатура приобретаемого товара</t>
  </si>
  <si>
    <t xml:space="preserve">* ячейки, выделенные цветом
</t>
  </si>
  <si>
    <t>в течение 14 кал.дней с момента заключения договора</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</si>
  <si>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</si>
  <si>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</si>
  <si>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1 Поставка средств индивидуальной защиты</t>
  </si>
  <si>
    <t>14.12.30</t>
  </si>
  <si>
    <t>14.12</t>
  </si>
  <si>
    <t>НЗ000013</t>
  </si>
  <si>
    <t xml:space="preserve">Очки защитные закрытые                   </t>
  </si>
  <si>
    <t>Техническое задание</t>
  </si>
  <si>
    <t>НЗ000032</t>
  </si>
  <si>
    <t>Очки защитные</t>
  </si>
  <si>
    <t>НЗ000007</t>
  </si>
  <si>
    <t>Очки защитные сварщика</t>
  </si>
  <si>
    <t>НИ000013</t>
  </si>
  <si>
    <t xml:space="preserve">Наушники противошумные                  </t>
  </si>
  <si>
    <t>НВ000184</t>
  </si>
  <si>
    <t>Каска защитная с Логотипом (белая)</t>
  </si>
  <si>
    <t>Каска защитная с Логотипом (оранжевая)</t>
  </si>
  <si>
    <t>НВ000006</t>
  </si>
  <si>
    <t>Подшлемник под каску трикотажный</t>
  </si>
  <si>
    <t>ТР ТС 019/2011</t>
  </si>
  <si>
    <t>НВ000009</t>
  </si>
  <si>
    <t>Подшлемник под каску утепленный</t>
  </si>
  <si>
    <t>НК000001</t>
  </si>
  <si>
    <t>Противогаз шланговый ПШ-1Б</t>
  </si>
  <si>
    <t>НЗ000006</t>
  </si>
  <si>
    <t>Маска электросварщика с автоматически затемняющимся светофильтром. Три светофильтра в комплекте.</t>
  </si>
  <si>
    <t>НЗ000016</t>
  </si>
  <si>
    <t xml:space="preserve">Щиток защитный лицевой  </t>
  </si>
  <si>
    <t>НК000002</t>
  </si>
  <si>
    <t>Полумаска  противоаэрозольная фильтрующая (респиратор). Степень защиты FFP3</t>
  </si>
  <si>
    <t>НМ000006</t>
  </si>
  <si>
    <t>Рукавицы комбинированные х/б с двойным наладонником</t>
  </si>
  <si>
    <t>пара</t>
  </si>
  <si>
    <t>НМ000052</t>
  </si>
  <si>
    <t>Перчатки с точечным полимерным покрытием</t>
  </si>
  <si>
    <t>НМ000026</t>
  </si>
  <si>
    <t>Перчатки резиновые технические</t>
  </si>
  <si>
    <t>НМ000012</t>
  </si>
  <si>
    <t>Перчатки трикотажные с частичным полимерным покрытием</t>
  </si>
  <si>
    <t>НМ000013</t>
  </si>
  <si>
    <t>Перчатки трикотажные с полным полимерным покрытием манжета</t>
  </si>
  <si>
    <t>НМ000037</t>
  </si>
  <si>
    <t>Пeрчатки с полимерным покрытием морозостойкие с утепляющими вкладышами</t>
  </si>
  <si>
    <t>НМ000040</t>
  </si>
  <si>
    <t>Рукавицы спилковые</t>
  </si>
  <si>
    <t>НМ000041</t>
  </si>
  <si>
    <t>Краги спилковые двупалые</t>
  </si>
  <si>
    <t>46.46.11.000</t>
  </si>
  <si>
    <t>46.18.11</t>
  </si>
  <si>
    <t>НБ000151</t>
  </si>
  <si>
    <t>Аптечка для оказания первой помощи</t>
  </si>
  <si>
    <t>Приказ Министерства здравоохранения и социального развития РФ от 5 марта 2011 г. N 169н</t>
  </si>
  <si>
    <t>НБ000099</t>
  </si>
  <si>
    <t>Аптечка автомобильная ФЭСТ</t>
  </si>
  <si>
    <t>Приказ Министерства здравоохранения РФ от 8 октября 2020 г. N 1080н</t>
  </si>
  <si>
    <t>5.1</t>
  </si>
  <si>
    <t>5.2</t>
  </si>
  <si>
    <t>Дата изготовления - не ранее 1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а также соответствовать Типовым нормам бесплатной выдачи сертифицированных специальной одежды, специальной обуви и других средств индивидуальной защиты работникам жилищно-коммунального хозяйства, занятым на работах с вредными и (или) опасными условиями труда, а также на работах, выполняемых в особых температурных условиях или связанных с загрязнением.</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</si>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</sst>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0_ ;\-#,##0.00\ "/>
  </numFmts>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left" vertical="center"/>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12" xfId="0" applyFont="1" applyFill="1" applyBorder="1" applyAlignment="1">
      <alignment horizontal="left" vertical="center" wrapText="1"/>
    </xf>
    <xf numFmtId="164" fontId="7" fillId="0" borderId="2" xfId="0" applyNumberFormat="1" applyFont="1" applyFill="1" applyBorder="1" applyAlignment="1" applyProtection="1">
      <alignment horizontal="center" vertical="center" wrapText="1"/>
    </xf>
    <xf numFmtId="165" fontId="7"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tabSelected="1" zoomScale="75" zoomScaleNormal="75" zoomScaleSheetLayoutView="75" workbookViewId="0">
      <pane xSplit="16" ySplit="7" topLeftCell="Q26" activePane="bottomRight" state="frozen"/>
      <selection pane="topRight" activeCell="Q1" sqref="Q1"/>
      <selection pane="bottomLeft" activeCell="A8" sqref="A8"/>
      <selection pane="bottomRight" activeCell="O29" sqref="O2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2"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41"/>
      <c r="H1" s="15"/>
      <c r="I1" s="15"/>
      <c r="J1" s="15"/>
      <c r="K1" s="15"/>
      <c r="L1" s="15"/>
      <c r="M1" s="15"/>
      <c r="N1" s="15"/>
      <c r="O1" s="15"/>
      <c r="P1" s="15"/>
      <c r="Q1" s="15"/>
      <c r="R1" s="15"/>
      <c r="S1" s="15"/>
    </row>
    <row r="2" spans="1:26" ht="25.5" customHeight="1" x14ac:dyDescent="0.2">
      <c r="A2" s="14" t="s">
        <v>13</v>
      </c>
      <c r="B2" s="14"/>
      <c r="C2" s="15"/>
      <c r="D2" s="15"/>
      <c r="E2" s="14"/>
      <c r="F2" s="70">
        <v>64</v>
      </c>
      <c r="G2" s="71"/>
      <c r="H2" s="71"/>
      <c r="I2" s="71"/>
      <c r="J2" s="71"/>
      <c r="K2" s="71"/>
      <c r="L2" s="72"/>
      <c r="M2" s="15"/>
      <c r="N2" s="15"/>
      <c r="O2" s="15"/>
      <c r="P2" s="15"/>
      <c r="Q2" s="15"/>
      <c r="R2" s="15"/>
      <c r="S2" s="15"/>
    </row>
    <row r="3" spans="1:26" ht="30.75" customHeight="1" x14ac:dyDescent="0.2">
      <c r="A3" s="14" t="s">
        <v>12</v>
      </c>
      <c r="B3" s="14"/>
      <c r="C3" s="14"/>
      <c r="D3" s="14"/>
      <c r="E3" s="14"/>
      <c r="F3" s="73" t="s">
        <v>75</v>
      </c>
      <c r="G3" s="73"/>
      <c r="H3" s="73"/>
      <c r="I3" s="73"/>
      <c r="J3" s="73"/>
      <c r="K3" s="73"/>
      <c r="L3" s="73"/>
      <c r="M3" s="16"/>
      <c r="N3" s="16"/>
      <c r="O3" s="16"/>
      <c r="P3" s="16"/>
      <c r="Q3" s="16"/>
      <c r="R3" s="16"/>
      <c r="S3" s="16"/>
    </row>
    <row r="4" spans="1:26" ht="30.75" customHeight="1" x14ac:dyDescent="0.2">
      <c r="A4" s="14" t="s">
        <v>20</v>
      </c>
      <c r="B4" s="14"/>
      <c r="C4" s="14"/>
      <c r="D4" s="14"/>
      <c r="E4" s="14"/>
      <c r="F4" s="74"/>
      <c r="G4" s="74"/>
      <c r="H4" s="74"/>
      <c r="I4" s="74"/>
      <c r="J4" s="74"/>
      <c r="K4" s="74"/>
      <c r="L4" s="74"/>
      <c r="M4" s="16"/>
      <c r="N4" s="16"/>
      <c r="O4" s="16"/>
      <c r="P4" s="16"/>
      <c r="Q4" s="16"/>
      <c r="R4" s="16"/>
      <c r="S4" s="16"/>
    </row>
    <row r="5" spans="1:26" ht="23.25" customHeight="1" x14ac:dyDescent="0.2">
      <c r="A5" s="17"/>
      <c r="B5" s="17"/>
    </row>
    <row r="6" spans="1:26" ht="68.25" customHeight="1" x14ac:dyDescent="0.2">
      <c r="L6" s="29"/>
      <c r="M6" s="75" t="s">
        <v>27</v>
      </c>
      <c r="N6" s="76"/>
      <c r="O6" s="60" t="s">
        <v>22</v>
      </c>
      <c r="P6" s="60" t="s">
        <v>23</v>
      </c>
      <c r="Q6" s="62" t="s">
        <v>69</v>
      </c>
      <c r="R6" s="63"/>
      <c r="S6" s="63"/>
      <c r="T6" s="63"/>
      <c r="U6" s="63"/>
      <c r="V6" s="63"/>
      <c r="W6" s="63"/>
      <c r="X6" s="63"/>
      <c r="Y6" s="63"/>
      <c r="Z6" s="64"/>
    </row>
    <row r="7" spans="1:26" ht="96.75" customHeight="1" x14ac:dyDescent="0.2">
      <c r="A7" s="18" t="s">
        <v>0</v>
      </c>
      <c r="B7" s="22" t="s">
        <v>24</v>
      </c>
      <c r="C7" s="18" t="s">
        <v>60</v>
      </c>
      <c r="D7" s="18" t="s">
        <v>59</v>
      </c>
      <c r="E7" s="27" t="s">
        <v>9</v>
      </c>
      <c r="F7" s="32" t="s">
        <v>70</v>
      </c>
      <c r="G7" s="32" t="s">
        <v>64</v>
      </c>
      <c r="H7" s="18" t="s">
        <v>10</v>
      </c>
      <c r="I7" s="18" t="s">
        <v>7</v>
      </c>
      <c r="J7" s="18" t="s">
        <v>11</v>
      </c>
      <c r="K7" s="18" t="s">
        <v>8</v>
      </c>
      <c r="L7" s="18" t="s">
        <v>6</v>
      </c>
      <c r="M7" s="32" t="s">
        <v>72</v>
      </c>
      <c r="N7" s="32"/>
      <c r="O7" s="61"/>
      <c r="P7" s="61"/>
      <c r="Q7" s="39" t="s">
        <v>4</v>
      </c>
      <c r="R7" s="39" t="s">
        <v>5</v>
      </c>
      <c r="S7" s="39" t="s">
        <v>65</v>
      </c>
      <c r="T7" s="39" t="s">
        <v>2</v>
      </c>
      <c r="U7" s="39" t="s">
        <v>3</v>
      </c>
      <c r="V7" s="39" t="s">
        <v>18</v>
      </c>
      <c r="W7" s="39" t="s">
        <v>61</v>
      </c>
      <c r="X7" s="39" t="s">
        <v>63</v>
      </c>
      <c r="Y7" s="39" t="s">
        <v>19</v>
      </c>
      <c r="Z7" s="39" t="s">
        <v>62</v>
      </c>
    </row>
    <row r="8" spans="1:26" s="26" customFormat="1" ht="47.25" customHeight="1" x14ac:dyDescent="0.2">
      <c r="A8" s="49">
        <v>1</v>
      </c>
      <c r="B8" s="68">
        <v>1</v>
      </c>
      <c r="C8" s="47" t="s">
        <v>76</v>
      </c>
      <c r="D8" s="47" t="s">
        <v>77</v>
      </c>
      <c r="E8" s="46" t="s">
        <v>78</v>
      </c>
      <c r="F8" s="45" t="s">
        <v>79</v>
      </c>
      <c r="G8" s="48" t="s">
        <v>80</v>
      </c>
      <c r="H8" s="48" t="s">
        <v>25</v>
      </c>
      <c r="I8" s="21" t="s">
        <v>26</v>
      </c>
      <c r="J8" s="21" t="s">
        <v>26</v>
      </c>
      <c r="K8" s="21" t="s">
        <v>66</v>
      </c>
      <c r="L8" s="23">
        <f>M8</f>
        <v>36</v>
      </c>
      <c r="M8" s="21">
        <v>36</v>
      </c>
      <c r="N8" s="21"/>
      <c r="O8" s="34">
        <v>708.33333333333337</v>
      </c>
      <c r="P8" s="51">
        <f>O8*L8</f>
        <v>25500</v>
      </c>
      <c r="Q8" s="25"/>
      <c r="R8" s="25"/>
      <c r="S8" s="25"/>
      <c r="T8" s="25"/>
      <c r="U8" s="25"/>
      <c r="V8" s="31"/>
      <c r="W8" s="28">
        <f>V8*L8</f>
        <v>0</v>
      </c>
      <c r="X8" s="35"/>
      <c r="Y8" s="28">
        <f>ROUND(V8*(1+X8),2)</f>
        <v>0</v>
      </c>
      <c r="Z8" s="28">
        <f>ROUND(Y8*L8,2)</f>
        <v>0</v>
      </c>
    </row>
    <row r="9" spans="1:26" s="26" customFormat="1" ht="47.25" customHeight="1" x14ac:dyDescent="0.2">
      <c r="A9" s="49">
        <v>2</v>
      </c>
      <c r="B9" s="69"/>
      <c r="C9" s="49" t="s">
        <v>76</v>
      </c>
      <c r="D9" s="47" t="s">
        <v>77</v>
      </c>
      <c r="E9" s="46" t="s">
        <v>81</v>
      </c>
      <c r="F9" s="45" t="s">
        <v>82</v>
      </c>
      <c r="G9" s="48" t="s">
        <v>80</v>
      </c>
      <c r="H9" s="48" t="s">
        <v>25</v>
      </c>
      <c r="I9" s="21" t="s">
        <v>26</v>
      </c>
      <c r="J9" s="21" t="s">
        <v>26</v>
      </c>
      <c r="K9" s="21" t="s">
        <v>66</v>
      </c>
      <c r="L9" s="23">
        <f t="shared" ref="L9:L29" si="0">M9</f>
        <v>30</v>
      </c>
      <c r="M9" s="21">
        <v>30</v>
      </c>
      <c r="N9" s="33"/>
      <c r="O9" s="34">
        <v>741.66666666666674</v>
      </c>
      <c r="P9" s="52">
        <f t="shared" ref="P9:P29" si="1">O9*L9</f>
        <v>22250.000000000004</v>
      </c>
      <c r="Q9" s="25"/>
      <c r="R9" s="25"/>
      <c r="S9" s="25"/>
      <c r="T9" s="25"/>
      <c r="U9" s="25"/>
      <c r="V9" s="31"/>
      <c r="W9" s="28">
        <f t="shared" ref="W9:W26" si="2">V9*L9</f>
        <v>0</v>
      </c>
      <c r="X9" s="35"/>
      <c r="Y9" s="28">
        <f t="shared" ref="Y9:Y26" si="3">ROUND(V9*(1+X9),2)</f>
        <v>0</v>
      </c>
      <c r="Z9" s="28">
        <f t="shared" ref="Z9:Z26" si="4">ROUND(Y9*L9,2)</f>
        <v>0</v>
      </c>
    </row>
    <row r="10" spans="1:26" s="26" customFormat="1" ht="47.25" customHeight="1" x14ac:dyDescent="0.2">
      <c r="A10" s="49">
        <v>3</v>
      </c>
      <c r="B10" s="69"/>
      <c r="C10" s="49" t="s">
        <v>76</v>
      </c>
      <c r="D10" s="47" t="s">
        <v>77</v>
      </c>
      <c r="E10" s="46" t="s">
        <v>83</v>
      </c>
      <c r="F10" s="45" t="s">
        <v>84</v>
      </c>
      <c r="G10" s="48" t="s">
        <v>80</v>
      </c>
      <c r="H10" s="48" t="s">
        <v>25</v>
      </c>
      <c r="I10" s="21" t="s">
        <v>26</v>
      </c>
      <c r="J10" s="21" t="s">
        <v>26</v>
      </c>
      <c r="K10" s="21" t="s">
        <v>66</v>
      </c>
      <c r="L10" s="23">
        <f t="shared" si="0"/>
        <v>3</v>
      </c>
      <c r="M10" s="21">
        <v>3</v>
      </c>
      <c r="N10" s="33"/>
      <c r="O10" s="34">
        <v>400</v>
      </c>
      <c r="P10" s="24">
        <f t="shared" si="1"/>
        <v>1200</v>
      </c>
      <c r="Q10" s="25"/>
      <c r="R10" s="25"/>
      <c r="S10" s="25"/>
      <c r="T10" s="25"/>
      <c r="U10" s="25"/>
      <c r="V10" s="31"/>
      <c r="W10" s="28">
        <f t="shared" si="2"/>
        <v>0</v>
      </c>
      <c r="X10" s="35"/>
      <c r="Y10" s="28">
        <f t="shared" si="3"/>
        <v>0</v>
      </c>
      <c r="Z10" s="28">
        <f t="shared" si="4"/>
        <v>0</v>
      </c>
    </row>
    <row r="11" spans="1:26" s="26" customFormat="1" ht="47.25" customHeight="1" x14ac:dyDescent="0.2">
      <c r="A11" s="49">
        <v>4</v>
      </c>
      <c r="B11" s="69"/>
      <c r="C11" s="49" t="s">
        <v>76</v>
      </c>
      <c r="D11" s="47" t="s">
        <v>77</v>
      </c>
      <c r="E11" s="46" t="s">
        <v>85</v>
      </c>
      <c r="F11" s="45" t="s">
        <v>86</v>
      </c>
      <c r="G11" s="48" t="s">
        <v>80</v>
      </c>
      <c r="H11" s="48" t="s">
        <v>25</v>
      </c>
      <c r="I11" s="21" t="s">
        <v>26</v>
      </c>
      <c r="J11" s="21" t="s">
        <v>26</v>
      </c>
      <c r="K11" s="21" t="s">
        <v>66</v>
      </c>
      <c r="L11" s="23">
        <f t="shared" si="0"/>
        <v>20</v>
      </c>
      <c r="M11" s="21">
        <v>20</v>
      </c>
      <c r="N11" s="33"/>
      <c r="O11" s="34">
        <v>1583.3333333333335</v>
      </c>
      <c r="P11" s="24">
        <f t="shared" si="1"/>
        <v>31666.666666666672</v>
      </c>
      <c r="Q11" s="25"/>
      <c r="R11" s="25"/>
      <c r="S11" s="25"/>
      <c r="T11" s="25"/>
      <c r="U11" s="25"/>
      <c r="V11" s="31"/>
      <c r="W11" s="28">
        <f t="shared" si="2"/>
        <v>0</v>
      </c>
      <c r="X11" s="35"/>
      <c r="Y11" s="28">
        <f t="shared" si="3"/>
        <v>0</v>
      </c>
      <c r="Z11" s="28">
        <f t="shared" si="4"/>
        <v>0</v>
      </c>
    </row>
    <row r="12" spans="1:26" s="26" customFormat="1" ht="47.25" customHeight="1" x14ac:dyDescent="0.2">
      <c r="A12" s="47" t="s">
        <v>128</v>
      </c>
      <c r="B12" s="69"/>
      <c r="C12" s="49" t="s">
        <v>76</v>
      </c>
      <c r="D12" s="47" t="s">
        <v>77</v>
      </c>
      <c r="E12" s="46" t="s">
        <v>87</v>
      </c>
      <c r="F12" s="45" t="s">
        <v>88</v>
      </c>
      <c r="G12" s="48" t="s">
        <v>80</v>
      </c>
      <c r="H12" s="48" t="s">
        <v>25</v>
      </c>
      <c r="I12" s="21" t="s">
        <v>26</v>
      </c>
      <c r="J12" s="21" t="s">
        <v>26</v>
      </c>
      <c r="K12" s="21" t="s">
        <v>66</v>
      </c>
      <c r="L12" s="23">
        <f t="shared" si="0"/>
        <v>10</v>
      </c>
      <c r="M12" s="21">
        <v>10</v>
      </c>
      <c r="N12" s="33"/>
      <c r="O12" s="34">
        <v>1795</v>
      </c>
      <c r="P12" s="24">
        <f t="shared" si="1"/>
        <v>17950</v>
      </c>
      <c r="Q12" s="25"/>
      <c r="R12" s="25"/>
      <c r="S12" s="25"/>
      <c r="T12" s="25"/>
      <c r="U12" s="25"/>
      <c r="V12" s="31"/>
      <c r="W12" s="28">
        <f t="shared" si="2"/>
        <v>0</v>
      </c>
      <c r="X12" s="35"/>
      <c r="Y12" s="28">
        <f t="shared" si="3"/>
        <v>0</v>
      </c>
      <c r="Z12" s="28">
        <f t="shared" si="4"/>
        <v>0</v>
      </c>
    </row>
    <row r="13" spans="1:26" s="26" customFormat="1" ht="52.5" customHeight="1" x14ac:dyDescent="0.2">
      <c r="A13" s="47" t="s">
        <v>129</v>
      </c>
      <c r="B13" s="69"/>
      <c r="C13" s="49" t="s">
        <v>76</v>
      </c>
      <c r="D13" s="47" t="s">
        <v>77</v>
      </c>
      <c r="E13" s="46" t="s">
        <v>87</v>
      </c>
      <c r="F13" s="45" t="s">
        <v>89</v>
      </c>
      <c r="G13" s="48" t="s">
        <v>80</v>
      </c>
      <c r="H13" s="48" t="s">
        <v>25</v>
      </c>
      <c r="I13" s="21" t="s">
        <v>26</v>
      </c>
      <c r="J13" s="21" t="s">
        <v>26</v>
      </c>
      <c r="K13" s="21" t="s">
        <v>66</v>
      </c>
      <c r="L13" s="23">
        <f t="shared" si="0"/>
        <v>57</v>
      </c>
      <c r="M13" s="21">
        <v>57</v>
      </c>
      <c r="N13" s="33"/>
      <c r="O13" s="34">
        <v>1795</v>
      </c>
      <c r="P13" s="24">
        <f t="shared" si="1"/>
        <v>102315</v>
      </c>
      <c r="Q13" s="25"/>
      <c r="R13" s="25"/>
      <c r="S13" s="25"/>
      <c r="T13" s="25"/>
      <c r="U13" s="25"/>
      <c r="V13" s="31"/>
      <c r="W13" s="28">
        <f t="shared" si="2"/>
        <v>0</v>
      </c>
      <c r="X13" s="35"/>
      <c r="Y13" s="28">
        <f t="shared" si="3"/>
        <v>0</v>
      </c>
      <c r="Z13" s="28">
        <f t="shared" si="4"/>
        <v>0</v>
      </c>
    </row>
    <row r="14" spans="1:26" s="26" customFormat="1" ht="47.25" customHeight="1" x14ac:dyDescent="0.2">
      <c r="A14" s="49">
        <v>6</v>
      </c>
      <c r="B14" s="69"/>
      <c r="C14" s="49" t="s">
        <v>76</v>
      </c>
      <c r="D14" s="47" t="s">
        <v>77</v>
      </c>
      <c r="E14" s="46" t="s">
        <v>90</v>
      </c>
      <c r="F14" s="45" t="s">
        <v>91</v>
      </c>
      <c r="G14" s="48" t="s">
        <v>92</v>
      </c>
      <c r="H14" s="48" t="s">
        <v>25</v>
      </c>
      <c r="I14" s="21" t="s">
        <v>26</v>
      </c>
      <c r="J14" s="21" t="s">
        <v>26</v>
      </c>
      <c r="K14" s="21" t="s">
        <v>66</v>
      </c>
      <c r="L14" s="23">
        <f t="shared" si="0"/>
        <v>19</v>
      </c>
      <c r="M14" s="21">
        <v>19</v>
      </c>
      <c r="N14" s="33"/>
      <c r="O14" s="34">
        <v>100</v>
      </c>
      <c r="P14" s="24">
        <f t="shared" si="1"/>
        <v>1900</v>
      </c>
      <c r="Q14" s="25"/>
      <c r="R14" s="25"/>
      <c r="S14" s="25"/>
      <c r="T14" s="25"/>
      <c r="U14" s="25"/>
      <c r="V14" s="31"/>
      <c r="W14" s="28">
        <f t="shared" si="2"/>
        <v>0</v>
      </c>
      <c r="X14" s="35"/>
      <c r="Y14" s="28">
        <f t="shared" si="3"/>
        <v>0</v>
      </c>
      <c r="Z14" s="28">
        <f t="shared" si="4"/>
        <v>0</v>
      </c>
    </row>
    <row r="15" spans="1:26" s="26" customFormat="1" ht="65.25" customHeight="1" x14ac:dyDescent="0.2">
      <c r="A15" s="49">
        <v>7</v>
      </c>
      <c r="B15" s="69"/>
      <c r="C15" s="49" t="s">
        <v>76</v>
      </c>
      <c r="D15" s="47" t="s">
        <v>77</v>
      </c>
      <c r="E15" s="46" t="s">
        <v>93</v>
      </c>
      <c r="F15" s="45" t="s">
        <v>94</v>
      </c>
      <c r="G15" s="48" t="s">
        <v>92</v>
      </c>
      <c r="H15" s="48" t="s">
        <v>25</v>
      </c>
      <c r="I15" s="21" t="s">
        <v>26</v>
      </c>
      <c r="J15" s="21" t="s">
        <v>26</v>
      </c>
      <c r="K15" s="21" t="s">
        <v>66</v>
      </c>
      <c r="L15" s="23">
        <f t="shared" si="0"/>
        <v>7</v>
      </c>
      <c r="M15" s="21">
        <v>7</v>
      </c>
      <c r="N15" s="33"/>
      <c r="O15" s="34">
        <v>162.5</v>
      </c>
      <c r="P15" s="24">
        <f t="shared" si="1"/>
        <v>1137.5</v>
      </c>
      <c r="Q15" s="25"/>
      <c r="R15" s="25"/>
      <c r="S15" s="25"/>
      <c r="T15" s="25"/>
      <c r="U15" s="25"/>
      <c r="V15" s="31"/>
      <c r="W15" s="28">
        <f t="shared" si="2"/>
        <v>0</v>
      </c>
      <c r="X15" s="35"/>
      <c r="Y15" s="28">
        <f t="shared" si="3"/>
        <v>0</v>
      </c>
      <c r="Z15" s="28">
        <f t="shared" si="4"/>
        <v>0</v>
      </c>
    </row>
    <row r="16" spans="1:26" s="26" customFormat="1" ht="66" customHeight="1" x14ac:dyDescent="0.2">
      <c r="A16" s="49">
        <v>8</v>
      </c>
      <c r="B16" s="69"/>
      <c r="C16" s="49" t="s">
        <v>76</v>
      </c>
      <c r="D16" s="47" t="s">
        <v>77</v>
      </c>
      <c r="E16" s="46" t="s">
        <v>95</v>
      </c>
      <c r="F16" s="45" t="s">
        <v>96</v>
      </c>
      <c r="G16" s="48" t="s">
        <v>80</v>
      </c>
      <c r="H16" s="48" t="s">
        <v>25</v>
      </c>
      <c r="I16" s="21" t="s">
        <v>26</v>
      </c>
      <c r="J16" s="21" t="s">
        <v>26</v>
      </c>
      <c r="K16" s="21" t="s">
        <v>66</v>
      </c>
      <c r="L16" s="23">
        <f t="shared" si="0"/>
        <v>1</v>
      </c>
      <c r="M16" s="21">
        <v>1</v>
      </c>
      <c r="N16" s="33"/>
      <c r="O16" s="34">
        <v>10616.67</v>
      </c>
      <c r="P16" s="24">
        <f t="shared" si="1"/>
        <v>10616.67</v>
      </c>
      <c r="Q16" s="25"/>
      <c r="R16" s="25"/>
      <c r="S16" s="25"/>
      <c r="T16" s="25"/>
      <c r="U16" s="25"/>
      <c r="V16" s="31"/>
      <c r="W16" s="28">
        <f t="shared" si="2"/>
        <v>0</v>
      </c>
      <c r="X16" s="35"/>
      <c r="Y16" s="28">
        <f t="shared" si="3"/>
        <v>0</v>
      </c>
      <c r="Z16" s="28">
        <f t="shared" si="4"/>
        <v>0</v>
      </c>
    </row>
    <row r="17" spans="1:26" s="26" customFormat="1" ht="62.25" customHeight="1" x14ac:dyDescent="0.2">
      <c r="A17" s="49">
        <v>9</v>
      </c>
      <c r="B17" s="69"/>
      <c r="C17" s="49" t="s">
        <v>76</v>
      </c>
      <c r="D17" s="47" t="s">
        <v>77</v>
      </c>
      <c r="E17" s="46" t="s">
        <v>97</v>
      </c>
      <c r="F17" s="45" t="s">
        <v>98</v>
      </c>
      <c r="G17" s="48" t="s">
        <v>80</v>
      </c>
      <c r="H17" s="48" t="s">
        <v>25</v>
      </c>
      <c r="I17" s="21" t="s">
        <v>26</v>
      </c>
      <c r="J17" s="21" t="s">
        <v>26</v>
      </c>
      <c r="K17" s="21" t="s">
        <v>66</v>
      </c>
      <c r="L17" s="23">
        <f t="shared" si="0"/>
        <v>1</v>
      </c>
      <c r="M17" s="21">
        <v>1</v>
      </c>
      <c r="N17" s="33"/>
      <c r="O17" s="34">
        <v>3625</v>
      </c>
      <c r="P17" s="24">
        <f t="shared" si="1"/>
        <v>3625</v>
      </c>
      <c r="Q17" s="25"/>
      <c r="R17" s="25"/>
      <c r="S17" s="25"/>
      <c r="T17" s="25"/>
      <c r="U17" s="25"/>
      <c r="V17" s="31"/>
      <c r="W17" s="28">
        <f t="shared" si="2"/>
        <v>0</v>
      </c>
      <c r="X17" s="35"/>
      <c r="Y17" s="28">
        <f t="shared" si="3"/>
        <v>0</v>
      </c>
      <c r="Z17" s="28">
        <f t="shared" si="4"/>
        <v>0</v>
      </c>
    </row>
    <row r="18" spans="1:26" s="26" customFormat="1" ht="66.75" customHeight="1" x14ac:dyDescent="0.2">
      <c r="A18" s="49">
        <v>10</v>
      </c>
      <c r="B18" s="69"/>
      <c r="C18" s="49" t="s">
        <v>76</v>
      </c>
      <c r="D18" s="47" t="s">
        <v>77</v>
      </c>
      <c r="E18" s="46" t="s">
        <v>99</v>
      </c>
      <c r="F18" s="45" t="s">
        <v>100</v>
      </c>
      <c r="G18" s="48" t="s">
        <v>80</v>
      </c>
      <c r="H18" s="48" t="s">
        <v>25</v>
      </c>
      <c r="I18" s="21" t="s">
        <v>26</v>
      </c>
      <c r="J18" s="21" t="s">
        <v>26</v>
      </c>
      <c r="K18" s="21" t="s">
        <v>66</v>
      </c>
      <c r="L18" s="23">
        <f t="shared" si="0"/>
        <v>15</v>
      </c>
      <c r="M18" s="21">
        <v>15</v>
      </c>
      <c r="N18" s="33"/>
      <c r="O18" s="34">
        <v>216.67</v>
      </c>
      <c r="P18" s="24">
        <f t="shared" si="1"/>
        <v>3250.0499999999997</v>
      </c>
      <c r="Q18" s="25"/>
      <c r="R18" s="25"/>
      <c r="S18" s="25"/>
      <c r="T18" s="25"/>
      <c r="U18" s="25"/>
      <c r="V18" s="31"/>
      <c r="W18" s="28">
        <f t="shared" si="2"/>
        <v>0</v>
      </c>
      <c r="X18" s="35"/>
      <c r="Y18" s="28">
        <f t="shared" si="3"/>
        <v>0</v>
      </c>
      <c r="Z18" s="28">
        <f t="shared" si="4"/>
        <v>0</v>
      </c>
    </row>
    <row r="19" spans="1:26" s="26" customFormat="1" ht="66.75" customHeight="1" x14ac:dyDescent="0.2">
      <c r="A19" s="49">
        <v>11</v>
      </c>
      <c r="B19" s="69"/>
      <c r="C19" s="49" t="s">
        <v>76</v>
      </c>
      <c r="D19" s="47" t="s">
        <v>77</v>
      </c>
      <c r="E19" s="46" t="s">
        <v>101</v>
      </c>
      <c r="F19" s="45" t="s">
        <v>102</v>
      </c>
      <c r="G19" s="48" t="s">
        <v>80</v>
      </c>
      <c r="H19" s="48" t="s">
        <v>25</v>
      </c>
      <c r="I19" s="21" t="s">
        <v>26</v>
      </c>
      <c r="J19" s="21" t="s">
        <v>26</v>
      </c>
      <c r="K19" s="21" t="s">
        <v>66</v>
      </c>
      <c r="L19" s="23">
        <f t="shared" si="0"/>
        <v>174</v>
      </c>
      <c r="M19" s="21">
        <v>174</v>
      </c>
      <c r="N19" s="33"/>
      <c r="O19" s="34">
        <v>101.67</v>
      </c>
      <c r="P19" s="24">
        <f t="shared" si="1"/>
        <v>17690.580000000002</v>
      </c>
      <c r="Q19" s="25"/>
      <c r="R19" s="25"/>
      <c r="S19" s="25"/>
      <c r="T19" s="25"/>
      <c r="U19" s="25"/>
      <c r="V19" s="31"/>
      <c r="W19" s="28">
        <f t="shared" si="2"/>
        <v>0</v>
      </c>
      <c r="X19" s="35"/>
      <c r="Y19" s="28">
        <f t="shared" si="3"/>
        <v>0</v>
      </c>
      <c r="Z19" s="28">
        <f t="shared" si="4"/>
        <v>0</v>
      </c>
    </row>
    <row r="20" spans="1:26" s="26" customFormat="1" ht="47.25" customHeight="1" x14ac:dyDescent="0.2">
      <c r="A20" s="49">
        <v>12</v>
      </c>
      <c r="B20" s="69"/>
      <c r="C20" s="49" t="s">
        <v>76</v>
      </c>
      <c r="D20" s="47" t="s">
        <v>77</v>
      </c>
      <c r="E20" s="46" t="s">
        <v>103</v>
      </c>
      <c r="F20" s="50" t="s">
        <v>104</v>
      </c>
      <c r="G20" s="48" t="s">
        <v>80</v>
      </c>
      <c r="H20" s="48" t="s">
        <v>105</v>
      </c>
      <c r="I20" s="21" t="s">
        <v>26</v>
      </c>
      <c r="J20" s="21" t="s">
        <v>26</v>
      </c>
      <c r="K20" s="21" t="s">
        <v>66</v>
      </c>
      <c r="L20" s="23">
        <f t="shared" si="0"/>
        <v>180</v>
      </c>
      <c r="M20" s="21">
        <v>180</v>
      </c>
      <c r="N20" s="33"/>
      <c r="O20" s="34">
        <v>24.17</v>
      </c>
      <c r="P20" s="24">
        <f t="shared" si="1"/>
        <v>4350.6000000000004</v>
      </c>
      <c r="Q20" s="25"/>
      <c r="R20" s="25"/>
      <c r="S20" s="25"/>
      <c r="T20" s="25"/>
      <c r="U20" s="25"/>
      <c r="V20" s="31"/>
      <c r="W20" s="28">
        <f t="shared" si="2"/>
        <v>0</v>
      </c>
      <c r="X20" s="35"/>
      <c r="Y20" s="28">
        <f t="shared" si="3"/>
        <v>0</v>
      </c>
      <c r="Z20" s="28">
        <f t="shared" si="4"/>
        <v>0</v>
      </c>
    </row>
    <row r="21" spans="1:26" s="26" customFormat="1" ht="47.25" customHeight="1" x14ac:dyDescent="0.2">
      <c r="A21" s="49">
        <v>13</v>
      </c>
      <c r="B21" s="69"/>
      <c r="C21" s="49" t="s">
        <v>76</v>
      </c>
      <c r="D21" s="47" t="s">
        <v>77</v>
      </c>
      <c r="E21" s="46" t="s">
        <v>106</v>
      </c>
      <c r="F21" s="45" t="s">
        <v>107</v>
      </c>
      <c r="G21" s="48" t="s">
        <v>80</v>
      </c>
      <c r="H21" s="48" t="s">
        <v>105</v>
      </c>
      <c r="I21" s="21" t="s">
        <v>26</v>
      </c>
      <c r="J21" s="21" t="s">
        <v>26</v>
      </c>
      <c r="K21" s="21" t="s">
        <v>66</v>
      </c>
      <c r="L21" s="23">
        <f t="shared" si="0"/>
        <v>1823</v>
      </c>
      <c r="M21" s="21">
        <v>1823</v>
      </c>
      <c r="N21" s="33"/>
      <c r="O21" s="34">
        <v>10</v>
      </c>
      <c r="P21" s="24">
        <f t="shared" si="1"/>
        <v>18230</v>
      </c>
      <c r="Q21" s="25"/>
      <c r="R21" s="25"/>
      <c r="S21" s="25"/>
      <c r="T21" s="25"/>
      <c r="U21" s="25"/>
      <c r="V21" s="31"/>
      <c r="W21" s="28">
        <f t="shared" si="2"/>
        <v>0</v>
      </c>
      <c r="X21" s="35"/>
      <c r="Y21" s="28">
        <f t="shared" si="3"/>
        <v>0</v>
      </c>
      <c r="Z21" s="28">
        <f t="shared" si="4"/>
        <v>0</v>
      </c>
    </row>
    <row r="22" spans="1:26" s="26" customFormat="1" ht="47.25" customHeight="1" x14ac:dyDescent="0.2">
      <c r="A22" s="49">
        <v>14</v>
      </c>
      <c r="B22" s="69"/>
      <c r="C22" s="49" t="s">
        <v>76</v>
      </c>
      <c r="D22" s="47" t="s">
        <v>77</v>
      </c>
      <c r="E22" s="46" t="s">
        <v>108</v>
      </c>
      <c r="F22" s="45" t="s">
        <v>109</v>
      </c>
      <c r="G22" s="48" t="s">
        <v>80</v>
      </c>
      <c r="H22" s="48" t="s">
        <v>105</v>
      </c>
      <c r="I22" s="21" t="s">
        <v>26</v>
      </c>
      <c r="J22" s="21" t="s">
        <v>26</v>
      </c>
      <c r="K22" s="21" t="s">
        <v>66</v>
      </c>
      <c r="L22" s="23">
        <f t="shared" si="0"/>
        <v>25</v>
      </c>
      <c r="M22" s="21">
        <v>25</v>
      </c>
      <c r="N22" s="33"/>
      <c r="O22" s="34">
        <v>200</v>
      </c>
      <c r="P22" s="24">
        <f t="shared" si="1"/>
        <v>5000</v>
      </c>
      <c r="Q22" s="25"/>
      <c r="R22" s="25"/>
      <c r="S22" s="25"/>
      <c r="T22" s="25"/>
      <c r="U22" s="25"/>
      <c r="V22" s="31"/>
      <c r="W22" s="28">
        <f t="shared" si="2"/>
        <v>0</v>
      </c>
      <c r="X22" s="35"/>
      <c r="Y22" s="28">
        <f t="shared" si="3"/>
        <v>0</v>
      </c>
      <c r="Z22" s="28">
        <f t="shared" si="4"/>
        <v>0</v>
      </c>
    </row>
    <row r="23" spans="1:26" s="26" customFormat="1" ht="47.25" customHeight="1" x14ac:dyDescent="0.2">
      <c r="A23" s="49">
        <v>15</v>
      </c>
      <c r="B23" s="69"/>
      <c r="C23" s="49" t="s">
        <v>76</v>
      </c>
      <c r="D23" s="47" t="s">
        <v>77</v>
      </c>
      <c r="E23" s="46" t="s">
        <v>110</v>
      </c>
      <c r="F23" s="45" t="s">
        <v>111</v>
      </c>
      <c r="G23" s="48" t="s">
        <v>80</v>
      </c>
      <c r="H23" s="48" t="s">
        <v>105</v>
      </c>
      <c r="I23" s="21" t="s">
        <v>26</v>
      </c>
      <c r="J23" s="21" t="s">
        <v>26</v>
      </c>
      <c r="K23" s="21" t="s">
        <v>66</v>
      </c>
      <c r="L23" s="23">
        <f t="shared" si="0"/>
        <v>160</v>
      </c>
      <c r="M23" s="21">
        <v>160</v>
      </c>
      <c r="N23" s="33"/>
      <c r="O23" s="34">
        <v>81.67</v>
      </c>
      <c r="P23" s="24">
        <f t="shared" si="1"/>
        <v>13067.2</v>
      </c>
      <c r="Q23" s="25"/>
      <c r="R23" s="25"/>
      <c r="S23" s="25"/>
      <c r="T23" s="25"/>
      <c r="U23" s="25"/>
      <c r="V23" s="31"/>
      <c r="W23" s="28">
        <f t="shared" si="2"/>
        <v>0</v>
      </c>
      <c r="X23" s="35"/>
      <c r="Y23" s="28">
        <f t="shared" si="3"/>
        <v>0</v>
      </c>
      <c r="Z23" s="28">
        <f t="shared" si="4"/>
        <v>0</v>
      </c>
    </row>
    <row r="24" spans="1:26" s="26" customFormat="1" ht="47.25" customHeight="1" x14ac:dyDescent="0.2">
      <c r="A24" s="49">
        <v>16</v>
      </c>
      <c r="B24" s="69"/>
      <c r="C24" s="49" t="s">
        <v>76</v>
      </c>
      <c r="D24" s="47" t="s">
        <v>77</v>
      </c>
      <c r="E24" s="46" t="s">
        <v>112</v>
      </c>
      <c r="F24" s="45" t="s">
        <v>113</v>
      </c>
      <c r="G24" s="48" t="s">
        <v>80</v>
      </c>
      <c r="H24" s="48" t="s">
        <v>105</v>
      </c>
      <c r="I24" s="21" t="s">
        <v>26</v>
      </c>
      <c r="J24" s="21" t="s">
        <v>26</v>
      </c>
      <c r="K24" s="21" t="s">
        <v>66</v>
      </c>
      <c r="L24" s="23">
        <f t="shared" si="0"/>
        <v>202</v>
      </c>
      <c r="M24" s="21">
        <v>202</v>
      </c>
      <c r="N24" s="33"/>
      <c r="O24" s="34">
        <v>76.67</v>
      </c>
      <c r="P24" s="24">
        <f t="shared" si="1"/>
        <v>15487.34</v>
      </c>
      <c r="Q24" s="25"/>
      <c r="R24" s="25"/>
      <c r="S24" s="25"/>
      <c r="T24" s="25"/>
      <c r="U24" s="25"/>
      <c r="V24" s="31"/>
      <c r="W24" s="28">
        <f t="shared" si="2"/>
        <v>0</v>
      </c>
      <c r="X24" s="35"/>
      <c r="Y24" s="28">
        <f t="shared" si="3"/>
        <v>0</v>
      </c>
      <c r="Z24" s="28">
        <f t="shared" si="4"/>
        <v>0</v>
      </c>
    </row>
    <row r="25" spans="1:26" s="26" customFormat="1" ht="47.25" customHeight="1" x14ac:dyDescent="0.2">
      <c r="A25" s="49">
        <v>17</v>
      </c>
      <c r="B25" s="69"/>
      <c r="C25" s="49" t="s">
        <v>76</v>
      </c>
      <c r="D25" s="47" t="s">
        <v>77</v>
      </c>
      <c r="E25" s="46" t="s">
        <v>114</v>
      </c>
      <c r="F25" s="45" t="s">
        <v>115</v>
      </c>
      <c r="G25" s="48" t="s">
        <v>80</v>
      </c>
      <c r="H25" s="48" t="s">
        <v>105</v>
      </c>
      <c r="I25" s="21" t="s">
        <v>26</v>
      </c>
      <c r="J25" s="21" t="s">
        <v>26</v>
      </c>
      <c r="K25" s="21" t="s">
        <v>66</v>
      </c>
      <c r="L25" s="23">
        <f t="shared" si="0"/>
        <v>135</v>
      </c>
      <c r="M25" s="21">
        <v>135</v>
      </c>
      <c r="N25" s="33"/>
      <c r="O25" s="34">
        <v>232.5</v>
      </c>
      <c r="P25" s="24">
        <f t="shared" si="1"/>
        <v>31387.5</v>
      </c>
      <c r="Q25" s="25"/>
      <c r="R25" s="25"/>
      <c r="S25" s="25"/>
      <c r="T25" s="25"/>
      <c r="U25" s="25"/>
      <c r="V25" s="31"/>
      <c r="W25" s="28">
        <f t="shared" si="2"/>
        <v>0</v>
      </c>
      <c r="X25" s="35"/>
      <c r="Y25" s="28">
        <f t="shared" si="3"/>
        <v>0</v>
      </c>
      <c r="Z25" s="28">
        <f t="shared" si="4"/>
        <v>0</v>
      </c>
    </row>
    <row r="26" spans="1:26" s="26" customFormat="1" ht="47.25" customHeight="1" x14ac:dyDescent="0.2">
      <c r="A26" s="49">
        <v>18</v>
      </c>
      <c r="B26" s="69"/>
      <c r="C26" s="49" t="s">
        <v>76</v>
      </c>
      <c r="D26" s="47" t="s">
        <v>77</v>
      </c>
      <c r="E26" s="46" t="s">
        <v>116</v>
      </c>
      <c r="F26" s="45" t="s">
        <v>117</v>
      </c>
      <c r="G26" s="48" t="s">
        <v>80</v>
      </c>
      <c r="H26" s="48" t="s">
        <v>105</v>
      </c>
      <c r="I26" s="21" t="s">
        <v>26</v>
      </c>
      <c r="J26" s="21" t="s">
        <v>26</v>
      </c>
      <c r="K26" s="21" t="s">
        <v>66</v>
      </c>
      <c r="L26" s="23">
        <f t="shared" si="0"/>
        <v>28</v>
      </c>
      <c r="M26" s="21">
        <v>28</v>
      </c>
      <c r="N26" s="33"/>
      <c r="O26" s="34">
        <v>318.33</v>
      </c>
      <c r="P26" s="24">
        <f t="shared" si="1"/>
        <v>8913.24</v>
      </c>
      <c r="Q26" s="25"/>
      <c r="R26" s="25"/>
      <c r="S26" s="25"/>
      <c r="T26" s="25"/>
      <c r="U26" s="25"/>
      <c r="V26" s="31"/>
      <c r="W26" s="28">
        <f t="shared" si="2"/>
        <v>0</v>
      </c>
      <c r="X26" s="35"/>
      <c r="Y26" s="28">
        <f t="shared" si="3"/>
        <v>0</v>
      </c>
      <c r="Z26" s="28">
        <f t="shared" si="4"/>
        <v>0</v>
      </c>
    </row>
    <row r="27" spans="1:26" s="26" customFormat="1" ht="47.25" customHeight="1" x14ac:dyDescent="0.2">
      <c r="A27" s="49">
        <v>19</v>
      </c>
      <c r="B27" s="69"/>
      <c r="C27" s="49" t="s">
        <v>76</v>
      </c>
      <c r="D27" s="47" t="s">
        <v>77</v>
      </c>
      <c r="E27" s="46" t="s">
        <v>118</v>
      </c>
      <c r="F27" s="45" t="s">
        <v>119</v>
      </c>
      <c r="G27" s="48" t="s">
        <v>80</v>
      </c>
      <c r="H27" s="48" t="s">
        <v>105</v>
      </c>
      <c r="I27" s="21" t="s">
        <v>26</v>
      </c>
      <c r="J27" s="21" t="s">
        <v>26</v>
      </c>
      <c r="K27" s="21" t="s">
        <v>66</v>
      </c>
      <c r="L27" s="23">
        <f t="shared" si="0"/>
        <v>9</v>
      </c>
      <c r="M27" s="21">
        <v>9</v>
      </c>
      <c r="N27" s="33"/>
      <c r="O27" s="34">
        <v>175</v>
      </c>
      <c r="P27" s="24">
        <f t="shared" si="1"/>
        <v>1575</v>
      </c>
      <c r="Q27" s="25"/>
      <c r="R27" s="25"/>
      <c r="S27" s="25"/>
      <c r="T27" s="25"/>
      <c r="U27" s="25"/>
      <c r="V27" s="31"/>
      <c r="W27" s="28">
        <f t="shared" ref="W27:W29" si="5">V27*L27</f>
        <v>0</v>
      </c>
      <c r="X27" s="35"/>
      <c r="Y27" s="28">
        <f t="shared" ref="Y27:Y29" si="6">ROUND(V27*(1+X27),2)</f>
        <v>0</v>
      </c>
      <c r="Z27" s="28">
        <f t="shared" ref="Z27:Z29" si="7">ROUND(Y27*L27,2)</f>
        <v>0</v>
      </c>
    </row>
    <row r="28" spans="1:26" s="26" customFormat="1" ht="65.25" customHeight="1" x14ac:dyDescent="0.2">
      <c r="A28" s="49">
        <v>20</v>
      </c>
      <c r="B28" s="69"/>
      <c r="C28" s="49" t="s">
        <v>120</v>
      </c>
      <c r="D28" s="47" t="s">
        <v>121</v>
      </c>
      <c r="E28" s="46" t="s">
        <v>122</v>
      </c>
      <c r="F28" s="45" t="s">
        <v>123</v>
      </c>
      <c r="G28" s="48" t="s">
        <v>124</v>
      </c>
      <c r="H28" s="48" t="s">
        <v>25</v>
      </c>
      <c r="I28" s="21" t="s">
        <v>26</v>
      </c>
      <c r="J28" s="21" t="s">
        <v>26</v>
      </c>
      <c r="K28" s="21" t="s">
        <v>66</v>
      </c>
      <c r="L28" s="23">
        <f t="shared" si="0"/>
        <v>15</v>
      </c>
      <c r="M28" s="21">
        <v>15</v>
      </c>
      <c r="N28" s="33"/>
      <c r="O28" s="34">
        <v>756.67</v>
      </c>
      <c r="P28" s="24">
        <f t="shared" si="1"/>
        <v>11350.05</v>
      </c>
      <c r="Q28" s="25"/>
      <c r="R28" s="25"/>
      <c r="S28" s="25"/>
      <c r="T28" s="25"/>
      <c r="U28" s="25"/>
      <c r="V28" s="31"/>
      <c r="W28" s="28">
        <f t="shared" si="5"/>
        <v>0</v>
      </c>
      <c r="X28" s="35"/>
      <c r="Y28" s="28">
        <f t="shared" si="6"/>
        <v>0</v>
      </c>
      <c r="Z28" s="28">
        <f t="shared" si="7"/>
        <v>0</v>
      </c>
    </row>
    <row r="29" spans="1:26" s="26" customFormat="1" ht="62.25" customHeight="1" x14ac:dyDescent="0.2">
      <c r="A29" s="49">
        <v>21</v>
      </c>
      <c r="B29" s="69"/>
      <c r="C29" s="49" t="s">
        <v>120</v>
      </c>
      <c r="D29" s="47" t="s">
        <v>121</v>
      </c>
      <c r="E29" s="46" t="s">
        <v>125</v>
      </c>
      <c r="F29" s="45" t="s">
        <v>126</v>
      </c>
      <c r="G29" s="48" t="s">
        <v>127</v>
      </c>
      <c r="H29" s="48" t="s">
        <v>25</v>
      </c>
      <c r="I29" s="21" t="s">
        <v>26</v>
      </c>
      <c r="J29" s="21" t="s">
        <v>26</v>
      </c>
      <c r="K29" s="21" t="s">
        <v>66</v>
      </c>
      <c r="L29" s="23">
        <f t="shared" si="0"/>
        <v>5</v>
      </c>
      <c r="M29" s="21">
        <v>5</v>
      </c>
      <c r="N29" s="33"/>
      <c r="O29" s="34">
        <v>377.5</v>
      </c>
      <c r="P29" s="24">
        <f t="shared" si="1"/>
        <v>1887.5</v>
      </c>
      <c r="Q29" s="25"/>
      <c r="R29" s="25"/>
      <c r="S29" s="25"/>
      <c r="T29" s="25"/>
      <c r="U29" s="25"/>
      <c r="V29" s="31"/>
      <c r="W29" s="28">
        <f t="shared" si="5"/>
        <v>0</v>
      </c>
      <c r="X29" s="35"/>
      <c r="Y29" s="28">
        <f t="shared" si="6"/>
        <v>0</v>
      </c>
      <c r="Z29" s="28">
        <f t="shared" si="7"/>
        <v>0</v>
      </c>
    </row>
    <row r="30" spans="1:26" ht="20.25" customHeight="1" x14ac:dyDescent="0.2">
      <c r="A30" s="65" t="s">
        <v>1</v>
      </c>
      <c r="B30" s="66"/>
      <c r="C30" s="66"/>
      <c r="D30" s="66"/>
      <c r="E30" s="66"/>
      <c r="F30" s="66"/>
      <c r="G30" s="66"/>
      <c r="H30" s="66"/>
      <c r="I30" s="66"/>
      <c r="J30" s="66"/>
      <c r="K30" s="67"/>
      <c r="L30" s="19">
        <f>SUM(L8:L29)</f>
        <v>2955</v>
      </c>
      <c r="M30" s="19"/>
      <c r="N30" s="19"/>
      <c r="O30" s="20"/>
      <c r="P30" s="30">
        <f>SUM(P8:P29)</f>
        <v>350349.89666666667</v>
      </c>
      <c r="Q30" s="36"/>
      <c r="R30" s="36"/>
      <c r="S30" s="36"/>
      <c r="T30" s="36"/>
      <c r="U30" s="36"/>
      <c r="V30" s="37"/>
      <c r="W30" s="40">
        <f>SUM(W8:W29)</f>
        <v>0</v>
      </c>
      <c r="X30" s="37"/>
      <c r="Y30" s="38"/>
      <c r="Z30" s="40">
        <f>SUM(Z8:Z29)</f>
        <v>0</v>
      </c>
    </row>
    <row r="31" spans="1:26" ht="27" customHeight="1" x14ac:dyDescent="0.2">
      <c r="A31" s="59" t="s">
        <v>71</v>
      </c>
      <c r="B31" s="59"/>
      <c r="C31" s="59"/>
      <c r="D31" s="59"/>
      <c r="E31" s="59"/>
      <c r="F31" s="59"/>
      <c r="G31" s="59"/>
      <c r="H31" s="59"/>
      <c r="I31" s="59"/>
      <c r="J31" s="59"/>
      <c r="K31" s="59"/>
      <c r="L31" s="59"/>
      <c r="M31" s="59"/>
      <c r="N31" s="59"/>
      <c r="O31" s="59"/>
      <c r="P31" s="59"/>
    </row>
    <row r="32" spans="1:26" s="26" customFormat="1" ht="36" customHeight="1" x14ac:dyDescent="0.2">
      <c r="A32" s="53" t="s">
        <v>21</v>
      </c>
      <c r="B32" s="54"/>
      <c r="C32" s="55"/>
      <c r="D32" s="56" t="s">
        <v>73</v>
      </c>
      <c r="E32" s="57"/>
      <c r="F32" s="57"/>
      <c r="G32" s="57"/>
      <c r="H32" s="57"/>
      <c r="I32" s="57"/>
      <c r="J32" s="57"/>
      <c r="K32" s="57"/>
      <c r="L32" s="57"/>
      <c r="M32" s="57"/>
      <c r="N32" s="57"/>
      <c r="O32" s="57"/>
      <c r="P32" s="57"/>
      <c r="Q32" s="57"/>
      <c r="R32" s="57"/>
      <c r="S32" s="57"/>
      <c r="T32" s="57"/>
      <c r="U32" s="57"/>
      <c r="V32" s="57"/>
      <c r="W32" s="57"/>
      <c r="X32" s="57"/>
      <c r="Y32" s="58"/>
    </row>
    <row r="33" spans="1:25" s="26" customFormat="1" ht="41.25" customHeight="1" x14ac:dyDescent="0.2">
      <c r="A33" s="53" t="s">
        <v>29</v>
      </c>
      <c r="B33" s="54"/>
      <c r="C33" s="55"/>
      <c r="D33" s="56" t="s">
        <v>30</v>
      </c>
      <c r="E33" s="57"/>
      <c r="F33" s="57"/>
      <c r="G33" s="57"/>
      <c r="H33" s="57"/>
      <c r="I33" s="57"/>
      <c r="J33" s="57"/>
      <c r="K33" s="57"/>
      <c r="L33" s="57"/>
      <c r="M33" s="57"/>
      <c r="N33" s="57"/>
      <c r="O33" s="57"/>
      <c r="P33" s="57"/>
      <c r="Q33" s="57"/>
      <c r="R33" s="57"/>
      <c r="S33" s="57"/>
      <c r="T33" s="57"/>
      <c r="U33" s="57"/>
      <c r="V33" s="57"/>
      <c r="W33" s="57"/>
      <c r="X33" s="57"/>
      <c r="Y33" s="58"/>
    </row>
    <row r="34" spans="1:25" s="26" customFormat="1" ht="27" customHeight="1" x14ac:dyDescent="0.2">
      <c r="A34" s="53" t="s">
        <v>31</v>
      </c>
      <c r="B34" s="54"/>
      <c r="C34" s="55"/>
      <c r="D34" s="56" t="s">
        <v>74</v>
      </c>
      <c r="E34" s="57"/>
      <c r="F34" s="57"/>
      <c r="G34" s="57"/>
      <c r="H34" s="57"/>
      <c r="I34" s="57"/>
      <c r="J34" s="57"/>
      <c r="K34" s="57"/>
      <c r="L34" s="57"/>
      <c r="M34" s="57"/>
      <c r="N34" s="57"/>
      <c r="O34" s="57"/>
      <c r="P34" s="57"/>
      <c r="Q34" s="57"/>
      <c r="R34" s="57"/>
      <c r="S34" s="57"/>
      <c r="T34" s="57"/>
      <c r="U34" s="57"/>
      <c r="V34" s="57"/>
      <c r="W34" s="57"/>
      <c r="X34" s="57"/>
      <c r="Y34" s="58"/>
    </row>
    <row r="35" spans="1:25" s="26" customFormat="1" ht="39" customHeight="1" x14ac:dyDescent="0.2">
      <c r="A35" s="53" t="s">
        <v>32</v>
      </c>
      <c r="B35" s="54"/>
      <c r="C35" s="55"/>
      <c r="D35" s="56" t="s">
        <v>33</v>
      </c>
      <c r="E35" s="57"/>
      <c r="F35" s="57"/>
      <c r="G35" s="57"/>
      <c r="H35" s="57"/>
      <c r="I35" s="57"/>
      <c r="J35" s="57"/>
      <c r="K35" s="57"/>
      <c r="L35" s="57"/>
      <c r="M35" s="57"/>
      <c r="N35" s="57"/>
      <c r="O35" s="57"/>
      <c r="P35" s="57"/>
      <c r="Q35" s="57"/>
      <c r="R35" s="57"/>
      <c r="S35" s="57"/>
      <c r="T35" s="57"/>
      <c r="U35" s="57"/>
      <c r="V35" s="57"/>
      <c r="W35" s="57"/>
      <c r="X35" s="57"/>
      <c r="Y35" s="58"/>
    </row>
    <row r="36" spans="1:25" s="26" customFormat="1" ht="28.5" customHeight="1" x14ac:dyDescent="0.2">
      <c r="A36" s="53" t="s">
        <v>34</v>
      </c>
      <c r="B36" s="54"/>
      <c r="C36" s="55"/>
      <c r="D36" s="56" t="s">
        <v>35</v>
      </c>
      <c r="E36" s="57"/>
      <c r="F36" s="57"/>
      <c r="G36" s="57"/>
      <c r="H36" s="57"/>
      <c r="I36" s="57"/>
      <c r="J36" s="57"/>
      <c r="K36" s="57"/>
      <c r="L36" s="57"/>
      <c r="M36" s="57"/>
      <c r="N36" s="57"/>
      <c r="O36" s="57"/>
      <c r="P36" s="57"/>
      <c r="Q36" s="57"/>
      <c r="R36" s="57"/>
      <c r="S36" s="57"/>
      <c r="T36" s="57"/>
      <c r="U36" s="57"/>
      <c r="V36" s="57"/>
      <c r="W36" s="57"/>
      <c r="X36" s="57"/>
      <c r="Y36" s="58"/>
    </row>
    <row r="37" spans="1:25" s="26" customFormat="1" ht="33.75" customHeight="1" x14ac:dyDescent="0.2">
      <c r="A37" s="53" t="s">
        <v>36</v>
      </c>
      <c r="B37" s="54"/>
      <c r="C37" s="55"/>
      <c r="D37" s="56" t="s">
        <v>67</v>
      </c>
      <c r="E37" s="57"/>
      <c r="F37" s="57"/>
      <c r="G37" s="57"/>
      <c r="H37" s="57"/>
      <c r="I37" s="57"/>
      <c r="J37" s="57"/>
      <c r="K37" s="57"/>
      <c r="L37" s="57"/>
      <c r="M37" s="57"/>
      <c r="N37" s="57"/>
      <c r="O37" s="57"/>
      <c r="P37" s="57"/>
      <c r="Q37" s="57"/>
      <c r="R37" s="57"/>
      <c r="S37" s="57"/>
      <c r="T37" s="57"/>
      <c r="U37" s="57"/>
      <c r="V37" s="57"/>
      <c r="W37" s="57"/>
      <c r="X37" s="57"/>
      <c r="Y37" s="58"/>
    </row>
    <row r="38" spans="1:25" s="26" customFormat="1" ht="24.75" customHeight="1" x14ac:dyDescent="0.2">
      <c r="A38" s="53" t="s">
        <v>37</v>
      </c>
      <c r="B38" s="54"/>
      <c r="C38" s="55"/>
      <c r="D38" s="56" t="s">
        <v>38</v>
      </c>
      <c r="E38" s="57"/>
      <c r="F38" s="57"/>
      <c r="G38" s="57"/>
      <c r="H38" s="57"/>
      <c r="I38" s="57"/>
      <c r="J38" s="57"/>
      <c r="K38" s="57"/>
      <c r="L38" s="57"/>
      <c r="M38" s="57"/>
      <c r="N38" s="57"/>
      <c r="O38" s="57"/>
      <c r="P38" s="57"/>
      <c r="Q38" s="57"/>
      <c r="R38" s="57"/>
      <c r="S38" s="57"/>
      <c r="T38" s="57"/>
      <c r="U38" s="57"/>
      <c r="V38" s="57"/>
      <c r="W38" s="57"/>
      <c r="X38" s="57"/>
      <c r="Y38" s="58"/>
    </row>
    <row r="39" spans="1:25" s="26" customFormat="1" ht="37.5" customHeight="1" x14ac:dyDescent="0.2">
      <c r="A39" s="53" t="s">
        <v>39</v>
      </c>
      <c r="B39" s="54"/>
      <c r="C39" s="55"/>
      <c r="D39" s="56" t="s">
        <v>40</v>
      </c>
      <c r="E39" s="57"/>
      <c r="F39" s="57"/>
      <c r="G39" s="57"/>
      <c r="H39" s="57"/>
      <c r="I39" s="57"/>
      <c r="J39" s="57"/>
      <c r="K39" s="57"/>
      <c r="L39" s="57"/>
      <c r="M39" s="57"/>
      <c r="N39" s="57"/>
      <c r="O39" s="57"/>
      <c r="P39" s="57"/>
      <c r="Q39" s="57"/>
      <c r="R39" s="57"/>
      <c r="S39" s="57"/>
      <c r="T39" s="57"/>
      <c r="U39" s="57"/>
      <c r="V39" s="57"/>
      <c r="W39" s="57"/>
      <c r="X39" s="57"/>
      <c r="Y39" s="58"/>
    </row>
    <row r="40" spans="1:25" s="26" customFormat="1" ht="48" customHeight="1" x14ac:dyDescent="0.2">
      <c r="A40" s="53" t="s">
        <v>41</v>
      </c>
      <c r="B40" s="54"/>
      <c r="C40" s="55"/>
      <c r="D40" s="56" t="s">
        <v>42</v>
      </c>
      <c r="E40" s="57"/>
      <c r="F40" s="57"/>
      <c r="G40" s="57"/>
      <c r="H40" s="57"/>
      <c r="I40" s="57"/>
      <c r="J40" s="57"/>
      <c r="K40" s="57"/>
      <c r="L40" s="57"/>
      <c r="M40" s="57"/>
      <c r="N40" s="57"/>
      <c r="O40" s="57"/>
      <c r="P40" s="57"/>
      <c r="Q40" s="57"/>
      <c r="R40" s="57"/>
      <c r="S40" s="57"/>
      <c r="T40" s="57"/>
      <c r="U40" s="57"/>
      <c r="V40" s="57"/>
      <c r="W40" s="57"/>
      <c r="X40" s="57"/>
      <c r="Y40" s="58"/>
    </row>
    <row r="41" spans="1:25" s="26" customFormat="1" ht="132.75" customHeight="1" x14ac:dyDescent="0.2">
      <c r="A41" s="53" t="s">
        <v>43</v>
      </c>
      <c r="B41" s="54"/>
      <c r="C41" s="55"/>
      <c r="D41" s="56" t="s">
        <v>131</v>
      </c>
      <c r="E41" s="57"/>
      <c r="F41" s="57"/>
      <c r="G41" s="57"/>
      <c r="H41" s="57"/>
      <c r="I41" s="57"/>
      <c r="J41" s="57"/>
      <c r="K41" s="57"/>
      <c r="L41" s="57"/>
      <c r="M41" s="57"/>
      <c r="N41" s="57"/>
      <c r="O41" s="57"/>
      <c r="P41" s="57"/>
      <c r="Q41" s="57"/>
      <c r="R41" s="57"/>
      <c r="S41" s="57"/>
      <c r="T41" s="57"/>
      <c r="U41" s="57"/>
      <c r="V41" s="57"/>
      <c r="W41" s="57"/>
      <c r="X41" s="57"/>
      <c r="Y41" s="58"/>
    </row>
    <row r="42" spans="1:25" s="26" customFormat="1" ht="49.5" customHeight="1" x14ac:dyDescent="0.2">
      <c r="A42" s="78" t="s">
        <v>44</v>
      </c>
      <c r="B42" s="78"/>
      <c r="C42" s="78"/>
      <c r="D42" s="56" t="s">
        <v>56</v>
      </c>
      <c r="E42" s="57"/>
      <c r="F42" s="57"/>
      <c r="G42" s="57"/>
      <c r="H42" s="57"/>
      <c r="I42" s="57"/>
      <c r="J42" s="57"/>
      <c r="K42" s="57"/>
      <c r="L42" s="57"/>
      <c r="M42" s="57"/>
      <c r="N42" s="57"/>
      <c r="O42" s="57"/>
      <c r="P42" s="57"/>
      <c r="Q42" s="57"/>
      <c r="R42" s="57"/>
      <c r="S42" s="57"/>
      <c r="T42" s="57"/>
      <c r="U42" s="57"/>
      <c r="V42" s="57"/>
      <c r="W42" s="57"/>
      <c r="X42" s="57"/>
      <c r="Y42" s="58"/>
    </row>
    <row r="43" spans="1:25" s="26" customFormat="1" ht="45" customHeight="1" x14ac:dyDescent="0.2">
      <c r="A43" s="78" t="s">
        <v>45</v>
      </c>
      <c r="B43" s="78"/>
      <c r="C43" s="78"/>
      <c r="D43" s="56" t="s">
        <v>54</v>
      </c>
      <c r="E43" s="57"/>
      <c r="F43" s="57"/>
      <c r="G43" s="57"/>
      <c r="H43" s="57"/>
      <c r="I43" s="57"/>
      <c r="J43" s="57"/>
      <c r="K43" s="57"/>
      <c r="L43" s="57"/>
      <c r="M43" s="57"/>
      <c r="N43" s="57"/>
      <c r="O43" s="57"/>
      <c r="P43" s="57"/>
      <c r="Q43" s="57"/>
      <c r="R43" s="57"/>
      <c r="S43" s="57"/>
      <c r="T43" s="57"/>
      <c r="U43" s="57"/>
      <c r="V43" s="57"/>
      <c r="W43" s="57"/>
      <c r="X43" s="57"/>
      <c r="Y43" s="58"/>
    </row>
    <row r="44" spans="1:25" s="26" customFormat="1" ht="32.25" customHeight="1" x14ac:dyDescent="0.2">
      <c r="A44" s="78" t="s">
        <v>46</v>
      </c>
      <c r="B44" s="78"/>
      <c r="C44" s="78"/>
      <c r="D44" s="56" t="s">
        <v>53</v>
      </c>
      <c r="E44" s="57"/>
      <c r="F44" s="57"/>
      <c r="G44" s="57"/>
      <c r="H44" s="57"/>
      <c r="I44" s="57"/>
      <c r="J44" s="57"/>
      <c r="K44" s="57"/>
      <c r="L44" s="57"/>
      <c r="M44" s="57"/>
      <c r="N44" s="57"/>
      <c r="O44" s="57"/>
      <c r="P44" s="57"/>
      <c r="Q44" s="57"/>
      <c r="R44" s="57"/>
      <c r="S44" s="57"/>
      <c r="T44" s="57"/>
      <c r="U44" s="57"/>
      <c r="V44" s="57"/>
      <c r="W44" s="57"/>
      <c r="X44" s="57"/>
      <c r="Y44" s="58"/>
    </row>
    <row r="45" spans="1:25" s="26" customFormat="1" ht="36" customHeight="1" x14ac:dyDescent="0.2">
      <c r="A45" s="78" t="s">
        <v>55</v>
      </c>
      <c r="B45" s="78"/>
      <c r="C45" s="78"/>
      <c r="D45" s="56" t="s">
        <v>47</v>
      </c>
      <c r="E45" s="57"/>
      <c r="F45" s="57"/>
      <c r="G45" s="57"/>
      <c r="H45" s="57"/>
      <c r="I45" s="57"/>
      <c r="J45" s="57"/>
      <c r="K45" s="57"/>
      <c r="L45" s="57"/>
      <c r="M45" s="57"/>
      <c r="N45" s="57"/>
      <c r="O45" s="57"/>
      <c r="P45" s="57"/>
      <c r="Q45" s="57"/>
      <c r="R45" s="57"/>
      <c r="S45" s="57"/>
      <c r="T45" s="57"/>
      <c r="U45" s="57"/>
      <c r="V45" s="57"/>
      <c r="W45" s="57"/>
      <c r="X45" s="57"/>
      <c r="Y45" s="58"/>
    </row>
    <row r="46" spans="1:25" s="26" customFormat="1" ht="54" customHeight="1" x14ac:dyDescent="0.2">
      <c r="A46" s="78" t="s">
        <v>48</v>
      </c>
      <c r="B46" s="78"/>
      <c r="C46" s="78"/>
      <c r="D46" s="56" t="s">
        <v>57</v>
      </c>
      <c r="E46" s="57"/>
      <c r="F46" s="57"/>
      <c r="G46" s="57"/>
      <c r="H46" s="57"/>
      <c r="I46" s="57"/>
      <c r="J46" s="57"/>
      <c r="K46" s="57"/>
      <c r="L46" s="57"/>
      <c r="M46" s="57"/>
      <c r="N46" s="57"/>
      <c r="O46" s="57"/>
      <c r="P46" s="57"/>
      <c r="Q46" s="57"/>
      <c r="R46" s="57"/>
      <c r="S46" s="57"/>
      <c r="T46" s="57"/>
      <c r="U46" s="57"/>
      <c r="V46" s="57"/>
      <c r="W46" s="57"/>
      <c r="X46" s="57"/>
      <c r="Y46" s="58"/>
    </row>
    <row r="47" spans="1:25" s="26" customFormat="1" ht="84.75" customHeight="1" x14ac:dyDescent="0.2">
      <c r="A47" s="78" t="s">
        <v>49</v>
      </c>
      <c r="B47" s="78"/>
      <c r="C47" s="78"/>
      <c r="D47" s="56" t="s">
        <v>50</v>
      </c>
      <c r="E47" s="57"/>
      <c r="F47" s="57"/>
      <c r="G47" s="57"/>
      <c r="H47" s="57"/>
      <c r="I47" s="57"/>
      <c r="J47" s="57"/>
      <c r="K47" s="57"/>
      <c r="L47" s="57"/>
      <c r="M47" s="57"/>
      <c r="N47" s="57"/>
      <c r="O47" s="57"/>
      <c r="P47" s="57"/>
      <c r="Q47" s="57"/>
      <c r="R47" s="57"/>
      <c r="S47" s="57"/>
      <c r="T47" s="57"/>
      <c r="U47" s="57"/>
      <c r="V47" s="57"/>
      <c r="W47" s="57"/>
      <c r="X47" s="57"/>
      <c r="Y47" s="58"/>
    </row>
    <row r="48" spans="1:25" s="26" customFormat="1" ht="72" customHeight="1" x14ac:dyDescent="0.2">
      <c r="A48" s="78" t="s">
        <v>51</v>
      </c>
      <c r="B48" s="78"/>
      <c r="C48" s="78"/>
      <c r="D48" s="56" t="s">
        <v>130</v>
      </c>
      <c r="E48" s="57"/>
      <c r="F48" s="57"/>
      <c r="G48" s="57"/>
      <c r="H48" s="57"/>
      <c r="I48" s="57"/>
      <c r="J48" s="57"/>
      <c r="K48" s="57"/>
      <c r="L48" s="57"/>
      <c r="M48" s="57"/>
      <c r="N48" s="57"/>
      <c r="O48" s="57"/>
      <c r="P48" s="57"/>
      <c r="Q48" s="57"/>
      <c r="R48" s="57"/>
      <c r="S48" s="57"/>
      <c r="T48" s="57"/>
      <c r="U48" s="57"/>
      <c r="V48" s="57"/>
      <c r="W48" s="57"/>
      <c r="X48" s="57"/>
      <c r="Y48" s="58"/>
    </row>
    <row r="49" spans="1:25" s="26" customFormat="1" ht="69.75" customHeight="1" x14ac:dyDescent="0.2">
      <c r="A49" s="78" t="s">
        <v>52</v>
      </c>
      <c r="B49" s="78"/>
      <c r="C49" s="78"/>
      <c r="D49" s="56" t="s">
        <v>68</v>
      </c>
      <c r="E49" s="57"/>
      <c r="F49" s="57"/>
      <c r="G49" s="57"/>
      <c r="H49" s="57"/>
      <c r="I49" s="57"/>
      <c r="J49" s="57"/>
      <c r="K49" s="57"/>
      <c r="L49" s="57"/>
      <c r="M49" s="57"/>
      <c r="N49" s="57"/>
      <c r="O49" s="57"/>
      <c r="P49" s="57"/>
      <c r="Q49" s="57"/>
      <c r="R49" s="57"/>
      <c r="S49" s="57"/>
      <c r="T49" s="57"/>
      <c r="U49" s="57"/>
      <c r="V49" s="57"/>
      <c r="W49" s="57"/>
      <c r="X49" s="57"/>
      <c r="Y49" s="58"/>
    </row>
    <row r="50" spans="1:25" ht="14.25" customHeight="1" x14ac:dyDescent="0.2">
      <c r="D50" s="2"/>
      <c r="E50" s="2"/>
      <c r="F50" s="1"/>
      <c r="G50" s="43"/>
      <c r="H50" s="1"/>
      <c r="I50" s="1"/>
      <c r="J50" s="1"/>
      <c r="K50" s="1"/>
    </row>
    <row r="51" spans="1:25" ht="14.25" customHeight="1" x14ac:dyDescent="0.2">
      <c r="D51" s="3"/>
      <c r="E51" s="4"/>
      <c r="F51" s="5"/>
      <c r="G51" s="44"/>
      <c r="H51" s="6"/>
      <c r="I51" s="6"/>
      <c r="J51" s="1"/>
      <c r="K51" s="1"/>
    </row>
    <row r="52" spans="1:25" ht="14.25" customHeight="1" x14ac:dyDescent="0.2">
      <c r="D52" s="77"/>
      <c r="E52" s="77"/>
      <c r="F52" s="77"/>
      <c r="G52" s="7" t="s">
        <v>14</v>
      </c>
      <c r="H52" s="8"/>
      <c r="J52" s="1"/>
      <c r="K52" s="1"/>
    </row>
    <row r="53" spans="1:25" ht="14.25" customHeight="1" x14ac:dyDescent="0.2">
      <c r="D53" s="9"/>
      <c r="H53" s="7"/>
      <c r="I53" s="10"/>
      <c r="J53" s="1"/>
      <c r="K53" s="1"/>
    </row>
    <row r="54" spans="1:25" ht="14.25" customHeight="1" x14ac:dyDescent="0.2">
      <c r="D54" s="77"/>
      <c r="E54" s="77"/>
      <c r="F54" s="77"/>
      <c r="G54" s="7" t="s">
        <v>15</v>
      </c>
      <c r="H54" s="7"/>
      <c r="I54" s="10"/>
      <c r="J54" s="1"/>
      <c r="K54" s="1"/>
    </row>
    <row r="55" spans="1:25" ht="14.25" customHeight="1" x14ac:dyDescent="0.2">
      <c r="D55" s="3"/>
      <c r="G55" s="44"/>
      <c r="H55" s="6"/>
      <c r="I55" s="6"/>
      <c r="J55" s="1"/>
      <c r="K55" s="1"/>
    </row>
    <row r="56" spans="1:25" ht="14.25" customHeight="1" x14ac:dyDescent="0.2">
      <c r="D56" s="77"/>
      <c r="E56" s="77"/>
      <c r="F56" s="77"/>
      <c r="G56" s="11" t="s">
        <v>16</v>
      </c>
      <c r="H56" s="6"/>
      <c r="I56" s="6"/>
      <c r="J56" s="1"/>
      <c r="K56" s="1"/>
    </row>
    <row r="57" spans="1:25" ht="14.25" customHeight="1" x14ac:dyDescent="0.2">
      <c r="D57" s="3"/>
      <c r="E57" s="12"/>
      <c r="F57" s="5"/>
      <c r="G57" s="44"/>
      <c r="H57" s="6"/>
      <c r="I57" s="6"/>
      <c r="J57" s="1"/>
      <c r="K57" s="1"/>
    </row>
    <row r="58" spans="1:25" ht="14.25" customHeight="1" x14ac:dyDescent="0.2">
      <c r="D58" s="3"/>
      <c r="E58" s="12"/>
      <c r="F58" s="5"/>
      <c r="G58" s="44"/>
      <c r="H58" s="6"/>
      <c r="I58" s="6"/>
      <c r="J58" s="1"/>
      <c r="K58" s="1"/>
    </row>
    <row r="59" spans="1:25" ht="14.25" customHeight="1" x14ac:dyDescent="0.2">
      <c r="C59" s="1" t="s">
        <v>17</v>
      </c>
      <c r="D59" s="3"/>
      <c r="E59" s="13"/>
      <c r="F59" s="6"/>
      <c r="G59" s="44"/>
      <c r="H59" s="6"/>
      <c r="I59" s="6"/>
      <c r="J59" s="1"/>
      <c r="K59" s="1"/>
    </row>
    <row r="60" spans="1:25" ht="14.25" customHeight="1" x14ac:dyDescent="0.2">
      <c r="F60" s="6" t="s">
        <v>28</v>
      </c>
    </row>
  </sheetData>
  <protectedRanges>
    <protectedRange sqref="F8:F29" name="Диапазон3_1_2"/>
  </protectedRanges>
  <mergeCells count="49">
    <mergeCell ref="A46:C46"/>
    <mergeCell ref="A47:C47"/>
    <mergeCell ref="A32:C32"/>
    <mergeCell ref="A34:C34"/>
    <mergeCell ref="D34:Y34"/>
    <mergeCell ref="A35:C35"/>
    <mergeCell ref="D40:Y40"/>
    <mergeCell ref="D45:Y45"/>
    <mergeCell ref="D41:Y41"/>
    <mergeCell ref="A41:C41"/>
    <mergeCell ref="A40:C40"/>
    <mergeCell ref="D35:Y35"/>
    <mergeCell ref="A36:C36"/>
    <mergeCell ref="D36:Y36"/>
    <mergeCell ref="A39:C39"/>
    <mergeCell ref="D39:Y39"/>
    <mergeCell ref="D56:F56"/>
    <mergeCell ref="A42:C42"/>
    <mergeCell ref="D42:Y42"/>
    <mergeCell ref="A43:C43"/>
    <mergeCell ref="D43:Y43"/>
    <mergeCell ref="A44:C44"/>
    <mergeCell ref="D44:Y44"/>
    <mergeCell ref="A48:C48"/>
    <mergeCell ref="D48:Y48"/>
    <mergeCell ref="A49:C49"/>
    <mergeCell ref="D49:Y49"/>
    <mergeCell ref="A45:C45"/>
    <mergeCell ref="D52:F52"/>
    <mergeCell ref="D54:F54"/>
    <mergeCell ref="D46:Y46"/>
    <mergeCell ref="D47:Y47"/>
    <mergeCell ref="F2:L2"/>
    <mergeCell ref="F3:L3"/>
    <mergeCell ref="F4:L4"/>
    <mergeCell ref="M6:N6"/>
    <mergeCell ref="O6:O7"/>
    <mergeCell ref="P6:P7"/>
    <mergeCell ref="Q6:Z6"/>
    <mergeCell ref="A30:K30"/>
    <mergeCell ref="D33:Y33"/>
    <mergeCell ref="A33:C33"/>
    <mergeCell ref="D32:Y32"/>
    <mergeCell ref="B8:B29"/>
    <mergeCell ref="A37:C37"/>
    <mergeCell ref="D37:Y37"/>
    <mergeCell ref="A38:C38"/>
    <mergeCell ref="D38:Y38"/>
    <mergeCell ref="A31:P3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Дмитриева Екатерина Владимировна</cp:lastModifiedBy>
  <cp:lastPrinted>2019-06-26T11:19:01Z</cp:lastPrinted>
  <dcterms:created xsi:type="dcterms:W3CDTF">2013-09-25T03:40:45Z</dcterms:created>
  <dcterms:modified xsi:type="dcterms:W3CDTF">2021-06-16T09:36:12Z</dcterms:modified>
</cp:coreProperties>
</file>